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3" i="11" l="1"/>
  <c r="T34" i="11"/>
  <c r="T33" i="11"/>
  <c r="T35" i="11"/>
  <c r="T36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12" i="11" l="1"/>
  <c r="A1" i="11" l="1"/>
  <c r="T10" i="11" l="1"/>
  <c r="R5" i="11"/>
  <c r="T11" i="11"/>
  <c r="R4" i="11"/>
</calcChain>
</file>

<file path=xl/sharedStrings.xml><?xml version="1.0" encoding="utf-8"?>
<sst xmlns="http://schemas.openxmlformats.org/spreadsheetml/2006/main" count="85" uniqueCount="70">
  <si>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</si>
  <si>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</si>
  <si>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</si>
  <si>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</si>
  <si>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</si>
  <si>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</si>
  <si>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</si>
  <si>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</si>
  <si>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</si>
  <si>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</si>
  <si>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</si>
  <si>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</si>
  <si>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</si>
  <si>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</si>
  <si>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</si>
  <si>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</si>
  <si>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</si>
  <si>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</si>
  <si>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</si>
  <si>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</si>
  <si>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</si>
  <si>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</si>
  <si>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</si>
  <si>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</si>
  <si>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</si>
  <si>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</si>
  <si>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</si>
  <si>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</si>
  <si>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</si>
  <si>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</si>
  <si>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</si>
  <si>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</si>
  <si>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</si>
  <si>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</si>
  <si>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</si>
  <si>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</si>
  <si>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</si>
  <si>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</si>
  <si>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</si>
  <si>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</si>
  <si>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</si>
  <si>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</si>
  <si>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6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</si>
  <si>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</si>
  <si>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</si>
  <si>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</si>
  <si>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7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</si>
  <si>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</si>
  <si>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</si>
  <si>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8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</si>
  <si>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</si>
  <si>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</si>
  <si>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9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</si>
  <si>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</si>
  <si>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</si>
  <si>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10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</si>
  <si>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</si>
  <si>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</si>
  <si>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</si>
  <si>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</si>
  <si>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</si>
  <si>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</si>
  <si>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</si>
  <si>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12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</si>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</sst>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7"/>
  <sheetViews>
    <sheetView tabSelected="1" view="pageBreakPreview" topLeftCell="J1" zoomScale="70" zoomScaleNormal="50" zoomScaleSheetLayoutView="70" workbookViewId="0">
      <selection activeCell="B1" sqref="B1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69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3.25" x14ac:dyDescent="0.25">
      <c r="R4" s="54" t="str">
        <f>CONCATENATE("""О краевом бюджете на ",Year," год_x000D_")</f>
        <v>"О краевом бюджете на 2019 год_x000D_</v>
      </c>
      <c r="S4" s="54"/>
      <c r="T4" s="54"/>
    </row>
    <row r="5" spans="1:31" ht="23.25" customHeight="1" x14ac:dyDescent="0.25">
      <c r="R5" s="54" t="str">
        <f>CONCATENATE("и на плановый период ",Year+1," и ",Year+2," годов""")</f>
        <v>и на плановый период 2020 и 2021 годов"</v>
      </c>
      <c r="S5" s="54"/>
      <c r="T5" s="54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5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58" t="s">
        <v>18</v>
      </c>
      <c r="B15" s="56" t="s">
        <v>20</v>
      </c>
      <c r="C15" s="56" t="s">
        <v>21</v>
      </c>
      <c r="D15" s="56" t="s">
        <v>14</v>
      </c>
      <c r="E15" s="57" t="s">
        <v>15</v>
      </c>
      <c r="F15" s="62" t="s">
        <v>0</v>
      </c>
      <c r="G15" s="60" t="s">
        <v>1</v>
      </c>
      <c r="H15" s="58" t="s">
        <v>16</v>
      </c>
      <c r="I15" s="64" t="s">
        <v>2</v>
      </c>
      <c r="J15" s="60" t="s">
        <v>3</v>
      </c>
      <c r="K15" s="6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66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59"/>
      <c r="B16" s="57"/>
      <c r="C16" s="57"/>
      <c r="D16" s="57"/>
      <c r="E16" s="61"/>
      <c r="F16" s="63"/>
      <c r="G16" s="58"/>
      <c r="H16" s="59"/>
      <c r="I16" s="65"/>
      <c r="J16" s="58"/>
      <c r="K16" s="58"/>
      <c r="L16" s="63"/>
      <c r="M16" s="63"/>
      <c r="N16" s="63"/>
      <c r="O16" s="63"/>
      <c r="P16" s="63"/>
      <c r="Q16" s="63"/>
      <c r="R16" s="63"/>
      <c r="S16" s="68"/>
      <c r="T16" s="6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74">
        <v>1</v>
      </c>
      <c r="B17" s="75">
        <v>2</v>
      </c>
      <c r="C17" s="74">
        <v>3</v>
      </c>
      <c r="D17" s="75">
        <v>4</v>
      </c>
      <c r="E17" s="74">
        <v>5</v>
      </c>
      <c r="F17" s="75">
        <v>6</v>
      </c>
      <c r="G17" s="74">
        <v>7</v>
      </c>
      <c r="H17" s="75">
        <v>8</v>
      </c>
      <c r="I17" s="74">
        <v>9</v>
      </c>
      <c r="J17" s="75">
        <v>10</v>
      </c>
      <c r="K17" s="74">
        <v>11</v>
      </c>
      <c r="L17" s="75">
        <v>12</v>
      </c>
      <c r="M17" s="74">
        <v>13</v>
      </c>
      <c r="N17" s="75">
        <v>14</v>
      </c>
      <c r="O17" s="74">
        <v>15</v>
      </c>
      <c r="P17" s="75">
        <v>16</v>
      </c>
      <c r="Q17" s="74">
        <v>17</v>
      </c>
      <c r="R17" s="75">
        <v>18</v>
      </c>
      <c r="S17" s="74">
        <v>19</v>
      </c>
      <c r="T17" s="75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69" t="s">
        <v>28</v>
      </c>
      <c r="B18" s="70" t="s">
        <v>29</v>
      </c>
      <c r="C18" s="69" t="s">
        <v>30</v>
      </c>
      <c r="D18" s="71" t="s">
        <v>31</v>
      </c>
      <c r="E18" s="72"/>
      <c r="F18" s="72">
        <v>6159.0110000000004</v>
      </c>
      <c r="G18" s="72"/>
      <c r="H18" s="72"/>
      <c r="I18" s="72">
        <v>8500</v>
      </c>
      <c r="J18" s="72"/>
      <c r="K18" s="72">
        <v>5333</v>
      </c>
      <c r="L18" s="72"/>
      <c r="M18" s="72"/>
      <c r="N18" s="72"/>
      <c r="O18" s="72"/>
      <c r="P18" s="72"/>
      <c r="Q18" s="72"/>
      <c r="R18" s="72"/>
      <c r="S18" s="72"/>
      <c r="T18" s="73">
        <f>SUM(E18:S18)</f>
        <v>19992.010999999999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>
        <v>60000</v>
      </c>
      <c r="F19" s="32"/>
      <c r="G19" s="32">
        <v>40000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>SUM(E19:S19)</f>
        <v>100000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>
        <v>17944.8</v>
      </c>
      <c r="F20" s="32">
        <v>65900</v>
      </c>
      <c r="G20" s="32">
        <v>3138</v>
      </c>
      <c r="H20" s="32">
        <v>5200</v>
      </c>
      <c r="I20" s="32"/>
      <c r="J20" s="32">
        <v>2162</v>
      </c>
      <c r="K20" s="32">
        <v>6900</v>
      </c>
      <c r="L20" s="32">
        <v>5366.25</v>
      </c>
      <c r="M20" s="32">
        <v>2611.5</v>
      </c>
      <c r="N20" s="32">
        <v>41304</v>
      </c>
      <c r="O20" s="32">
        <v>100</v>
      </c>
      <c r="P20" s="32">
        <v>200</v>
      </c>
      <c r="Q20" s="32">
        <v>28625</v>
      </c>
      <c r="R20" s="32">
        <v>270</v>
      </c>
      <c r="S20" s="32">
        <v>63310.44</v>
      </c>
      <c r="T20" s="39">
        <f>SUM(E20:S20)</f>
        <v>243031.99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/>
      <c r="F21" s="32">
        <v>300</v>
      </c>
      <c r="G21" s="32"/>
      <c r="H21" s="32">
        <v>66000</v>
      </c>
      <c r="I21" s="32"/>
      <c r="J21" s="32"/>
      <c r="K21" s="32"/>
      <c r="L21" s="32"/>
      <c r="M21" s="32"/>
      <c r="N21" s="32"/>
      <c r="O21" s="32"/>
      <c r="P21" s="32"/>
      <c r="Q21" s="32">
        <v>14484</v>
      </c>
      <c r="R21" s="32"/>
      <c r="S21" s="32"/>
      <c r="T21" s="39">
        <f>SUM(E21:S21)</f>
        <v>80784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81" x14ac:dyDescent="0.25">
      <c r="A22" s="29" t="s">
        <v>38</v>
      </c>
      <c r="B22" s="30" t="s">
        <v>39</v>
      </c>
      <c r="C22" s="29" t="s">
        <v>40</v>
      </c>
      <c r="D22" s="31" t="s">
        <v>41</v>
      </c>
      <c r="E22" s="32"/>
      <c r="F22" s="32"/>
      <c r="G22" s="32"/>
      <c r="H22" s="32">
        <v>2500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>SUM(E22:S22)</f>
        <v>2500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141.75" x14ac:dyDescent="0.25">
      <c r="A23" s="29" t="s">
        <v>42</v>
      </c>
      <c r="B23" s="30" t="s">
        <v>43</v>
      </c>
      <c r="C23" s="29" t="s">
        <v>44</v>
      </c>
      <c r="D23" s="31" t="s">
        <v>45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>
        <v>2637.56149</v>
      </c>
      <c r="S23" s="32"/>
      <c r="T23" s="39">
        <f>SUM(E23:S23)</f>
        <v>2637.56149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46</v>
      </c>
      <c r="B24" s="30" t="s">
        <v>47</v>
      </c>
      <c r="C24" s="29" t="s">
        <v>48</v>
      </c>
      <c r="D24" s="31" t="s">
        <v>45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2711.49368</v>
      </c>
      <c r="S24" s="32"/>
      <c r="T24" s="39">
        <f>SUM(E24:S24)</f>
        <v>2711.49368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21.5" x14ac:dyDescent="0.25">
      <c r="A25" s="29" t="s">
        <v>49</v>
      </c>
      <c r="B25" s="30" t="s">
        <v>50</v>
      </c>
      <c r="C25" s="29" t="s">
        <v>51</v>
      </c>
      <c r="D25" s="31" t="s">
        <v>45</v>
      </c>
      <c r="E25" s="32"/>
      <c r="F25" s="32">
        <v>200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>SUM(E25:S25)</f>
        <v>200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52</v>
      </c>
      <c r="B26" s="30" t="s">
        <v>53</v>
      </c>
      <c r="C26" s="29" t="s">
        <v>54</v>
      </c>
      <c r="D26" s="31" t="s">
        <v>45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>
        <v>574</v>
      </c>
      <c r="R26" s="32"/>
      <c r="S26" s="32"/>
      <c r="T26" s="39">
        <f>SUM(E26:S26)</f>
        <v>574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55</v>
      </c>
      <c r="B27" s="30" t="s">
        <v>56</v>
      </c>
      <c r="C27" s="29" t="s">
        <v>57</v>
      </c>
      <c r="D27" s="31" t="s">
        <v>35</v>
      </c>
      <c r="E27" s="32"/>
      <c r="F27" s="32"/>
      <c r="G27" s="32"/>
      <c r="H27" s="32"/>
      <c r="I27" s="32"/>
      <c r="J27" s="32"/>
      <c r="K27" s="32"/>
      <c r="L27" s="32"/>
      <c r="M27" s="32">
        <v>434000</v>
      </c>
      <c r="N27" s="32"/>
      <c r="O27" s="32"/>
      <c r="P27" s="32"/>
      <c r="Q27" s="32"/>
      <c r="R27" s="32"/>
      <c r="S27" s="32"/>
      <c r="T27" s="39">
        <f>SUM(E27:S27)</f>
        <v>434000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58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434000</v>
      </c>
      <c r="N28" s="48"/>
      <c r="O28" s="48"/>
      <c r="P28" s="48"/>
      <c r="Q28" s="48"/>
      <c r="R28" s="48"/>
      <c r="S28" s="48"/>
      <c r="T28" s="49">
        <f>SUM(E28:S28)</f>
        <v>434000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93.75" x14ac:dyDescent="0.25">
      <c r="A29" s="29" t="s">
        <v>59</v>
      </c>
      <c r="B29" s="30" t="s">
        <v>60</v>
      </c>
      <c r="C29" s="29" t="s">
        <v>61</v>
      </c>
      <c r="D29" s="31" t="s">
        <v>62</v>
      </c>
      <c r="E29" s="32">
        <v>333000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>SUM(E29:S29)</f>
        <v>333000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56.25" x14ac:dyDescent="0.25">
      <c r="A30" s="29" t="s">
        <v>63</v>
      </c>
      <c r="B30" s="30" t="s">
        <v>64</v>
      </c>
      <c r="C30" s="29" t="s">
        <v>65</v>
      </c>
      <c r="D30" s="31" t="s">
        <v>45</v>
      </c>
      <c r="E30" s="32"/>
      <c r="F30" s="32">
        <v>125</v>
      </c>
      <c r="G30" s="32"/>
      <c r="H30" s="32"/>
      <c r="I30" s="32"/>
      <c r="J30" s="32"/>
      <c r="K30" s="32"/>
      <c r="L30" s="32">
        <v>117.5</v>
      </c>
      <c r="M30" s="32"/>
      <c r="N30" s="32"/>
      <c r="O30" s="32"/>
      <c r="P30" s="32"/>
      <c r="Q30" s="32">
        <v>62.5</v>
      </c>
      <c r="R30" s="32"/>
      <c r="S30" s="32"/>
      <c r="T30" s="39">
        <f>SUM(E30:S30)</f>
        <v>305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37.5" x14ac:dyDescent="0.3">
      <c r="A31" s="46"/>
      <c r="B31" s="47" t="s">
        <v>58</v>
      </c>
      <c r="C31" s="46"/>
      <c r="D31" s="34"/>
      <c r="E31" s="48"/>
      <c r="F31" s="48">
        <v>100</v>
      </c>
      <c r="G31" s="48"/>
      <c r="H31" s="48"/>
      <c r="I31" s="48"/>
      <c r="J31" s="48"/>
      <c r="K31" s="48"/>
      <c r="L31" s="48">
        <v>94</v>
      </c>
      <c r="M31" s="48"/>
      <c r="N31" s="48"/>
      <c r="O31" s="48"/>
      <c r="P31" s="48"/>
      <c r="Q31" s="48">
        <v>50</v>
      </c>
      <c r="R31" s="48"/>
      <c r="S31" s="48"/>
      <c r="T31" s="49">
        <f>SUM(E31:S31)</f>
        <v>244</v>
      </c>
      <c r="U31" s="50"/>
      <c r="V31" s="50"/>
      <c r="W31" s="50"/>
      <c r="X31" s="50"/>
      <c r="Y31" s="50"/>
      <c r="Z31" s="3"/>
      <c r="AA31" s="3"/>
      <c r="AB31" s="3"/>
      <c r="AC31" s="3"/>
      <c r="AD31" s="3"/>
      <c r="AE31" s="3"/>
    </row>
    <row r="32" spans="1:31" ht="20.25" x14ac:dyDescent="0.25">
      <c r="A32" s="36"/>
      <c r="B32" s="37" t="s">
        <v>19</v>
      </c>
      <c r="C32" s="36"/>
      <c r="D32" s="38"/>
      <c r="E32" s="35">
        <v>410944.8</v>
      </c>
      <c r="F32" s="35">
        <v>72684.010999999999</v>
      </c>
      <c r="G32" s="35">
        <v>43138</v>
      </c>
      <c r="H32" s="35">
        <v>73700</v>
      </c>
      <c r="I32" s="35">
        <v>8500</v>
      </c>
      <c r="J32" s="35">
        <v>2162</v>
      </c>
      <c r="K32" s="35">
        <v>12233</v>
      </c>
      <c r="L32" s="35">
        <v>5483.75</v>
      </c>
      <c r="M32" s="35">
        <v>436611.5</v>
      </c>
      <c r="N32" s="35">
        <v>41304</v>
      </c>
      <c r="O32" s="35">
        <v>100</v>
      </c>
      <c r="P32" s="35">
        <v>200</v>
      </c>
      <c r="Q32" s="35">
        <v>43745.5</v>
      </c>
      <c r="R32" s="35">
        <v>5619.0551699999996</v>
      </c>
      <c r="S32" s="35">
        <v>63310.44</v>
      </c>
      <c r="T32" s="35">
        <f>SUM(E32:S32)</f>
        <v>1219736.05617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36"/>
      <c r="B33" s="37" t="s">
        <v>67</v>
      </c>
      <c r="C33" s="36"/>
      <c r="D33" s="38"/>
      <c r="E33" s="35">
        <v>77944.800000000003</v>
      </c>
      <c r="F33" s="35">
        <v>72584.010999999999</v>
      </c>
      <c r="G33" s="35">
        <v>43138</v>
      </c>
      <c r="H33" s="35">
        <v>73700</v>
      </c>
      <c r="I33" s="35">
        <v>8500</v>
      </c>
      <c r="J33" s="35">
        <v>2162</v>
      </c>
      <c r="K33" s="35">
        <v>12233</v>
      </c>
      <c r="L33" s="35">
        <v>5389.75</v>
      </c>
      <c r="M33" s="35">
        <v>2611.5</v>
      </c>
      <c r="N33" s="35">
        <v>41304</v>
      </c>
      <c r="O33" s="35">
        <v>100</v>
      </c>
      <c r="P33" s="35">
        <v>200</v>
      </c>
      <c r="Q33" s="35">
        <v>43695.5</v>
      </c>
      <c r="R33" s="35">
        <v>5619.0551699999996</v>
      </c>
      <c r="S33" s="35">
        <v>63310.44</v>
      </c>
      <c r="T33" s="35">
        <f>SUM(E33:S33)</f>
        <v>452492.05617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40.5" x14ac:dyDescent="0.25">
      <c r="A34" s="36"/>
      <c r="B34" s="37" t="s">
        <v>66</v>
      </c>
      <c r="C34" s="36"/>
      <c r="D34" s="38"/>
      <c r="E34" s="35">
        <v>333000</v>
      </c>
      <c r="F34" s="35">
        <v>100</v>
      </c>
      <c r="G34" s="35"/>
      <c r="H34" s="35"/>
      <c r="I34" s="35"/>
      <c r="J34" s="35"/>
      <c r="K34" s="35"/>
      <c r="L34" s="35">
        <v>94</v>
      </c>
      <c r="M34" s="35">
        <v>434000</v>
      </c>
      <c r="N34" s="35"/>
      <c r="O34" s="35"/>
      <c r="P34" s="35"/>
      <c r="Q34" s="35">
        <v>50</v>
      </c>
      <c r="R34" s="35"/>
      <c r="S34" s="35"/>
      <c r="T34" s="35">
        <f>SUM(E34:S34)</f>
        <v>767244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41"/>
      <c r="B35" s="42" t="s">
        <v>58</v>
      </c>
      <c r="C35" s="41"/>
      <c r="D35" s="43"/>
      <c r="E35" s="44"/>
      <c r="F35" s="44">
        <v>100</v>
      </c>
      <c r="G35" s="44"/>
      <c r="H35" s="44"/>
      <c r="I35" s="44"/>
      <c r="J35" s="44"/>
      <c r="K35" s="44"/>
      <c r="L35" s="44">
        <v>94</v>
      </c>
      <c r="M35" s="44">
        <v>434000</v>
      </c>
      <c r="N35" s="44"/>
      <c r="O35" s="44"/>
      <c r="P35" s="44"/>
      <c r="Q35" s="44">
        <v>50</v>
      </c>
      <c r="R35" s="44"/>
      <c r="S35" s="44"/>
      <c r="T35" s="44">
        <f>SUM(E35:S35)</f>
        <v>434244</v>
      </c>
      <c r="U35" s="33"/>
      <c r="V35" s="33"/>
      <c r="W35" s="33"/>
      <c r="X35" s="33"/>
      <c r="Y35" s="33"/>
      <c r="Z35" s="3"/>
      <c r="AA35" s="3"/>
      <c r="AB35" s="3"/>
      <c r="AC35" s="3"/>
      <c r="AD35" s="3"/>
      <c r="AE35" s="3"/>
    </row>
    <row r="36" spans="1:31" ht="60.75" x14ac:dyDescent="0.25">
      <c r="A36" s="41"/>
      <c r="B36" s="42" t="s">
        <v>68</v>
      </c>
      <c r="C36" s="41"/>
      <c r="D36" s="43"/>
      <c r="E36" s="44">
        <v>333000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>
        <f>SUM(E36:S36)</f>
        <v>333000</v>
      </c>
      <c r="U36" s="33"/>
      <c r="V36" s="33"/>
      <c r="W36" s="33"/>
      <c r="X36" s="33"/>
      <c r="Y36" s="3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45" t="s">
        <v>23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2:31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</mergeCells>
  <phoneticPr fontId="0" type="noConversion"/>
  <printOptions horizontalCentered="1"/>
  <pageMargins left="0.23622047244094491" right="0.23622047244094491" top="0.37" bottom="0.31496062992125984" header="0.17" footer="0.15748031496062992"/>
  <pageSetup paperSize="9" scale="2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2019-05-30T02:42:47Z</cp:lastPrinted>
  <dcterms:created xsi:type="dcterms:W3CDTF">2005-09-08T01:35:00Z</dcterms:created>
  <dcterms:modified xsi:type="dcterms:W3CDTF">2019-05-30T02:44:27Z</dcterms:modified>
</cp:coreProperties>
</file>